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4\12 месяцев 2024 года\"/>
    </mc:Choice>
  </mc:AlternateContent>
  <bookViews>
    <workbookView xWindow="0" yWindow="0" windowWidth="28800" windowHeight="13710"/>
  </bookViews>
  <sheets>
    <sheet name="мун.финансы" sheetId="20" r:id="rId1"/>
  </sheets>
  <calcPr calcId="152511" iterate="1"/>
</workbook>
</file>

<file path=xl/calcChain.xml><?xml version="1.0" encoding="utf-8"?>
<calcChain xmlns="http://schemas.openxmlformats.org/spreadsheetml/2006/main">
  <c r="D10" i="20" l="1"/>
  <c r="E10" i="20"/>
  <c r="D15" i="20"/>
  <c r="E8" i="20"/>
  <c r="F8" i="20"/>
  <c r="D8" i="20"/>
  <c r="D9" i="20"/>
  <c r="D6" i="20"/>
  <c r="D7" i="20"/>
  <c r="E13" i="20"/>
  <c r="F13" i="20"/>
  <c r="G13" i="20"/>
  <c r="D13" i="20"/>
  <c r="G33" i="20"/>
  <c r="F40" i="20"/>
  <c r="E40" i="20"/>
  <c r="D40" i="20"/>
  <c r="D30" i="20"/>
  <c r="D28" i="20"/>
  <c r="E35" i="20"/>
  <c r="F35" i="20"/>
  <c r="D35" i="20"/>
  <c r="D25" i="20"/>
  <c r="G23" i="20"/>
  <c r="F25" i="20"/>
  <c r="E25" i="20"/>
  <c r="E12" i="20"/>
  <c r="F12" i="20"/>
  <c r="G25" i="20" l="1"/>
  <c r="F29" i="20" l="1"/>
  <c r="F28" i="20"/>
  <c r="F27" i="20"/>
  <c r="F26" i="20"/>
  <c r="E29" i="20"/>
  <c r="E28" i="20"/>
  <c r="E27" i="20"/>
  <c r="E26" i="20"/>
  <c r="F14" i="20"/>
  <c r="F9" i="20" s="1"/>
  <c r="F11" i="20"/>
  <c r="E14" i="20"/>
  <c r="E6" i="20"/>
  <c r="F30" i="20" l="1"/>
  <c r="E9" i="20"/>
  <c r="F6" i="20"/>
  <c r="E30" i="20"/>
  <c r="G30" i="20" s="1"/>
  <c r="E7" i="20"/>
  <c r="G8" i="20"/>
  <c r="G35" i="20"/>
  <c r="G28" i="20"/>
  <c r="E15" i="20"/>
  <c r="F15" i="20"/>
  <c r="F7" i="20"/>
  <c r="G15" i="20" l="1"/>
  <c r="F10" i="20"/>
  <c r="G10" i="20" l="1"/>
</calcChain>
</file>

<file path=xl/comments1.xml><?xml version="1.0" encoding="utf-8"?>
<comments xmlns="http://schemas.openxmlformats.org/spreadsheetml/2006/main">
  <authors>
    <author>Наталья Витовская</author>
  </authors>
  <commentList>
    <comment ref="H21" authorId="0" shapeId="0">
      <text>
        <r>
          <rPr>
            <sz val="9"/>
            <color indexed="81"/>
            <rFont val="Tahoma"/>
            <family val="2"/>
            <charset val="204"/>
          </rPr>
          <t xml:space="preserve">муниц. Долг и сумму процентов берем из папки кочуровой-отчеты-отчет по долгов.обяз-м-долговая книга гр.20 (сумма процентов) и этиу сумму расписываем в разрезе договоров.
Муниц.долг (графа 15) </t>
        </r>
      </text>
    </comment>
  </commentList>
</comments>
</file>

<file path=xl/sharedStrings.xml><?xml version="1.0" encoding="utf-8"?>
<sst xmlns="http://schemas.openxmlformats.org/spreadsheetml/2006/main" count="67" uniqueCount="37">
  <si>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</si>
  <si>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</si>
  <si>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</si>
  <si>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</si>
  <si>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</si>
  <si>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</si>
  <si>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</si>
  <si>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</si>
  <si>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</si>
  <si>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</si>
  <si>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Уточненый план на 2024 год</t>
  </si>
  <si>
    <t>1.</t>
  </si>
  <si>
    <t>2.</t>
  </si>
  <si>
    <t>2.1.</t>
  </si>
  <si>
    <t>2.2.</t>
  </si>
  <si>
    <t>1.1.</t>
  </si>
  <si>
    <t>16.</t>
  </si>
  <si>
    <t>46-55-51</t>
  </si>
  <si>
    <t>на 1 января 2025 года</t>
  </si>
  <si>
    <t>План по программе (с изменениями)</t>
  </si>
  <si>
    <t>мероприятие без финансирования</t>
  </si>
  <si>
    <t>Бюджет города формируется и утверждается в соответствии с положением о бюджетном процессе в городе Пыть-Яхе, утвержденного решением Думы города от 21.03.2014 № 258 (далее бюджетный процесс). Работа по разработке и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бюджете, в соответствии с постановлением администрации города от 14.07.2014 № 175-па. На 2024 год и плановый период 2025-2026 годы бюджет города Пыть-Яха утверждён решением Думы города Пыть-Яха от 11.12.2023 года № 221. 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утверждённого приказом комитета по финансам от 30.12.2015 № 34. В ходе исполнения бюджета за отчетный период было проведено 5 раз уточнение параметров доходов и расходов бюджета, а также источников финансирования дефицита (Решение Думы № 252 от 08.04.2024, Решение Думы № 268 от 05.08.2024, Решение Думы № 294 от 18.10.2024, Решение Думы № 303 от 21.11.2024, Решение Думы № 305 от 23.12.2024). В соответствии со статьей 25 Бюджетного процесса в течении отчетного периода в Думу города и Счетно-контрольную палату были направлены отчеты об исполнении бюджета за 2023 год ,1 квартал 2024 года,1 полугодие 2024 года и 9 месяцев 2024 года. По итогам рассмотрения  приняты Решения Думы города Пыть-Яха от 27.05.2024 № 257 "Об исполнении бюджета города Пыть-Яха за 2023 год", от 17.06.2024 № 261 "Об исполнении бюджета города Пыть-Яха за 1 квартал 2024 года", от 07.10.2024 № 280 "Об исполнении бюджета города Пыть-Яха за 1 полугодие 2024 года", от 23.12.2024 № 307 "Об исполнении бюджета города Пыть-Яха за 9 месяцев 2024 года".</t>
  </si>
  <si>
    <t>1.2.</t>
  </si>
  <si>
    <t>Комплекс процессных мероприятий "Управление муниципальным долгом"</t>
  </si>
  <si>
    <t>Оплата процентов по состоянию на 31.12.2024 года составила 293,1 тыс. рублей, в том числе: по муниципальному контракту № 0187300019422000148 от 17.10.2022 года с ПАО "Совкомбанк" -  221,0 тыс. рублей, по договору бюджетного кредита № 6/02-23 от 01.09.2023 в сумме 72,1 тыс.рублей. По состоянию на 31.12.2024 муниципальный долг без учета процентов составляет - 55 555,5 тыс. рублей.</t>
  </si>
  <si>
    <t>Комплекс процессных мероприятий "Организация бюджетного процесса" (всего), в том числе:</t>
  </si>
  <si>
    <t>Направление (подпрограмма) "Формирование резервных средств в бюджете города" (всего),</t>
  </si>
  <si>
    <t>Направление (подпрограмма) "Управление муниципальными финансами" (всего), в том числе:</t>
  </si>
  <si>
    <t>Управление муниципальными финансами в городе Пыть-Яхе (всего), в том числе:</t>
  </si>
  <si>
    <t>Комплекс процессных мероприятий «Формирование в бюджете  города резервного фонда»  (всего), в том числе:</t>
  </si>
  <si>
    <t>Комплекс процессных мероприятий  "Резервирование бюджетных ассигнований с целью последующего их распределения между главными распрорядителями бюджетных средств при наступлении установленных условий " (всего), в том числе:</t>
  </si>
  <si>
    <t>Исполнитель:</t>
  </si>
  <si>
    <t>Специалист-эксперт отдела СПиАБ</t>
  </si>
  <si>
    <t>комитета по финансам</t>
  </si>
  <si>
    <t>Говоркова А.В.</t>
  </si>
  <si>
    <t>Отчет о ходе реализации муниципальной программы "Управление муниципальными финансами в городе Пыть-Яхе"</t>
  </si>
  <si>
    <t>за январь-декабрь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</si>
</sst>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43" fontId="1" fillId="0" borderId="1" xfId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left" vertical="center" wrapText="1"/>
    </xf>
    <xf numFmtId="43" fontId="1" fillId="0" borderId="1" xfId="0" applyNumberFormat="1" applyFont="1" applyFill="1" applyBorder="1" applyAlignment="1">
      <alignment horizontal="left" vertical="center" wrapText="1"/>
    </xf>
    <xf numFmtId="16" fontId="2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3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2" fillId="0" borderId="10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3" sqref="A3"/>
      <selection pane="bottomRight" activeCell="A2" sqref="A2:H2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3.7109375" style="8" customWidth="1"/>
    <col min="5" max="5" width="12.85546875" customWidth="1"/>
    <col min="6" max="6" width="14.7109375" customWidth="1"/>
    <col min="7" max="7" width="12.85546875" customWidth="1"/>
    <col min="8" max="8" width="94.28515625" customWidth="1"/>
  </cols>
  <sheetData>
    <row r="1" spans="1:8" s="8" customFormat="1" x14ac:dyDescent="0.25">
      <c r="A1" s="54" t="s">
        <v>35</v>
      </c>
      <c r="B1" s="54"/>
      <c r="C1" s="54"/>
      <c r="D1" s="54"/>
      <c r="E1" s="54"/>
      <c r="F1" s="54"/>
      <c r="G1" s="54"/>
      <c r="H1" s="54"/>
    </row>
    <row r="2" spans="1:8" s="8" customFormat="1" x14ac:dyDescent="0.25">
      <c r="A2" s="54" t="s">
        <v>36</v>
      </c>
      <c r="B2" s="54"/>
      <c r="C2" s="54"/>
      <c r="D2" s="54"/>
      <c r="E2" s="54"/>
      <c r="F2" s="54"/>
      <c r="G2" s="54"/>
      <c r="H2" s="54"/>
    </row>
    <row r="3" spans="1:8" s="8" customFormat="1" x14ac:dyDescent="0.25"/>
    <row r="4" spans="1:8" ht="15" customHeight="1" x14ac:dyDescent="0.25">
      <c r="A4" s="44" t="s">
        <v>0</v>
      </c>
      <c r="B4" s="44"/>
      <c r="C4" s="44" t="s">
        <v>1</v>
      </c>
      <c r="D4" s="9"/>
      <c r="E4" s="52" t="s">
        <v>18</v>
      </c>
      <c r="F4" s="52"/>
      <c r="G4" s="52"/>
      <c r="H4" s="52" t="s">
        <v>2</v>
      </c>
    </row>
    <row r="5" spans="1:8" ht="38.25" x14ac:dyDescent="0.25">
      <c r="A5" s="44"/>
      <c r="B5" s="44"/>
      <c r="C5" s="44"/>
      <c r="D5" s="9" t="s">
        <v>19</v>
      </c>
      <c r="E5" s="1" t="s">
        <v>10</v>
      </c>
      <c r="F5" s="1" t="s">
        <v>3</v>
      </c>
      <c r="G5" s="1" t="s">
        <v>4</v>
      </c>
      <c r="H5" s="53"/>
    </row>
    <row r="6" spans="1:8" x14ac:dyDescent="0.25">
      <c r="A6" s="52" t="s">
        <v>16</v>
      </c>
      <c r="B6" s="45" t="s">
        <v>28</v>
      </c>
      <c r="C6" s="7" t="s">
        <v>5</v>
      </c>
      <c r="D6" s="2">
        <f t="shared" ref="D6:F7" si="0">D11+D21+D26</f>
        <v>0</v>
      </c>
      <c r="E6" s="2">
        <f t="shared" si="0"/>
        <v>0</v>
      </c>
      <c r="F6" s="2">
        <f t="shared" si="0"/>
        <v>0</v>
      </c>
      <c r="G6" s="2">
        <v>0</v>
      </c>
      <c r="H6" s="51"/>
    </row>
    <row r="7" spans="1:8" x14ac:dyDescent="0.25">
      <c r="A7" s="52"/>
      <c r="B7" s="45">
        <v>0</v>
      </c>
      <c r="C7" s="7" t="s">
        <v>6</v>
      </c>
      <c r="D7" s="2">
        <f t="shared" si="0"/>
        <v>0</v>
      </c>
      <c r="E7" s="2">
        <f t="shared" si="0"/>
        <v>0</v>
      </c>
      <c r="F7" s="2">
        <f t="shared" si="0"/>
        <v>0</v>
      </c>
      <c r="G7" s="2">
        <v>0</v>
      </c>
      <c r="H7" s="51"/>
    </row>
    <row r="8" spans="1:8" x14ac:dyDescent="0.25">
      <c r="A8" s="52"/>
      <c r="B8" s="45">
        <v>0</v>
      </c>
      <c r="C8" s="7" t="s">
        <v>7</v>
      </c>
      <c r="D8" s="2">
        <f>D13+D28</f>
        <v>1862.3</v>
      </c>
      <c r="E8" s="2">
        <f t="shared" ref="E8:F8" si="1">E13+E28</f>
        <v>1862.3</v>
      </c>
      <c r="F8" s="2">
        <f t="shared" si="1"/>
        <v>293.10000000000002</v>
      </c>
      <c r="G8" s="2">
        <f t="shared" ref="G8:G35" si="2">F8/E8*100</f>
        <v>15.738602802985557</v>
      </c>
      <c r="H8" s="51"/>
    </row>
    <row r="9" spans="1:8" x14ac:dyDescent="0.25">
      <c r="A9" s="52"/>
      <c r="B9" s="45"/>
      <c r="C9" s="6" t="s">
        <v>8</v>
      </c>
      <c r="D9" s="2">
        <f t="shared" ref="D9" si="3">D14+D24+D29</f>
        <v>0</v>
      </c>
      <c r="E9" s="2">
        <f>E14+E24+E29</f>
        <v>0</v>
      </c>
      <c r="F9" s="2">
        <f>F14+F24+F29</f>
        <v>0</v>
      </c>
      <c r="G9" s="2">
        <v>0</v>
      </c>
      <c r="H9" s="51"/>
    </row>
    <row r="10" spans="1:8" x14ac:dyDescent="0.25">
      <c r="A10" s="52"/>
      <c r="B10" s="45"/>
      <c r="C10" s="5" t="s">
        <v>9</v>
      </c>
      <c r="D10" s="3">
        <f>SUM(D6:D9)</f>
        <v>1862.3</v>
      </c>
      <c r="E10" s="3">
        <f>SUM(E6:E9)</f>
        <v>1862.3</v>
      </c>
      <c r="F10" s="3">
        <f t="shared" ref="F10" si="4">SUM(F6:F9)</f>
        <v>293.10000000000002</v>
      </c>
      <c r="G10" s="3">
        <f t="shared" si="2"/>
        <v>15.738602802985557</v>
      </c>
      <c r="H10" s="51"/>
    </row>
    <row r="11" spans="1:8" ht="23.1" customHeight="1" x14ac:dyDescent="0.25">
      <c r="A11" s="44" t="s">
        <v>11</v>
      </c>
      <c r="B11" s="45" t="s">
        <v>27</v>
      </c>
      <c r="C11" s="7" t="s">
        <v>5</v>
      </c>
      <c r="D11" s="7"/>
      <c r="E11" s="4"/>
      <c r="F11" s="4">
        <f t="shared" ref="E11:F14" si="5">F16</f>
        <v>0</v>
      </c>
      <c r="G11" s="2">
        <v>0</v>
      </c>
      <c r="H11" s="6"/>
    </row>
    <row r="12" spans="1:8" ht="23.1" customHeight="1" x14ac:dyDescent="0.25">
      <c r="A12" s="44"/>
      <c r="B12" s="45"/>
      <c r="C12" s="7" t="s">
        <v>6</v>
      </c>
      <c r="D12" s="7"/>
      <c r="E12" s="4">
        <f t="shared" si="5"/>
        <v>0</v>
      </c>
      <c r="F12" s="4">
        <f t="shared" si="5"/>
        <v>0</v>
      </c>
      <c r="G12" s="2"/>
      <c r="H12" s="6"/>
    </row>
    <row r="13" spans="1:8" ht="23.1" customHeight="1" x14ac:dyDescent="0.25">
      <c r="A13" s="44"/>
      <c r="B13" s="45"/>
      <c r="C13" s="7" t="s">
        <v>7</v>
      </c>
      <c r="D13" s="12">
        <f>D23</f>
        <v>1362.3</v>
      </c>
      <c r="E13" s="12">
        <f t="shared" ref="E13:G13" si="6">E23</f>
        <v>1362.3</v>
      </c>
      <c r="F13" s="12">
        <f t="shared" si="6"/>
        <v>293.10000000000002</v>
      </c>
      <c r="G13" s="27">
        <f t="shared" si="6"/>
        <v>21.515084783087428</v>
      </c>
      <c r="H13" s="6"/>
    </row>
    <row r="14" spans="1:8" ht="23.1" customHeight="1" x14ac:dyDescent="0.25">
      <c r="A14" s="44"/>
      <c r="B14" s="45"/>
      <c r="C14" s="6" t="s">
        <v>8</v>
      </c>
      <c r="D14" s="6"/>
      <c r="E14" s="4">
        <f t="shared" si="5"/>
        <v>0</v>
      </c>
      <c r="F14" s="4">
        <f t="shared" si="5"/>
        <v>0</v>
      </c>
      <c r="G14" s="2">
        <v>0</v>
      </c>
      <c r="H14" s="6"/>
    </row>
    <row r="15" spans="1:8" ht="23.1" customHeight="1" x14ac:dyDescent="0.25">
      <c r="A15" s="44"/>
      <c r="B15" s="45"/>
      <c r="C15" s="5" t="s">
        <v>9</v>
      </c>
      <c r="D15" s="3">
        <f t="shared" ref="D15:F15" si="7">SUM(D11:D14)</f>
        <v>1362.3</v>
      </c>
      <c r="E15" s="3">
        <f t="shared" si="7"/>
        <v>1362.3</v>
      </c>
      <c r="F15" s="3">
        <f t="shared" si="7"/>
        <v>293.10000000000002</v>
      </c>
      <c r="G15" s="3">
        <f t="shared" si="2"/>
        <v>21.515084783087428</v>
      </c>
      <c r="H15" s="6"/>
    </row>
    <row r="16" spans="1:8" ht="30.75" customHeight="1" x14ac:dyDescent="0.25">
      <c r="A16" s="37" t="s">
        <v>15</v>
      </c>
      <c r="B16" s="40" t="s">
        <v>25</v>
      </c>
      <c r="C16" s="7" t="s">
        <v>5</v>
      </c>
      <c r="D16" s="28" t="s">
        <v>20</v>
      </c>
      <c r="E16" s="29"/>
      <c r="F16" s="29"/>
      <c r="G16" s="30"/>
      <c r="H16" s="43" t="s">
        <v>21</v>
      </c>
    </row>
    <row r="17" spans="1:8" ht="30.75" customHeight="1" x14ac:dyDescent="0.25">
      <c r="A17" s="38"/>
      <c r="B17" s="41"/>
      <c r="C17" s="7" t="s">
        <v>6</v>
      </c>
      <c r="D17" s="31"/>
      <c r="E17" s="32"/>
      <c r="F17" s="32"/>
      <c r="G17" s="33"/>
      <c r="H17" s="43"/>
    </row>
    <row r="18" spans="1:8" ht="23.1" customHeight="1" x14ac:dyDescent="0.25">
      <c r="A18" s="38"/>
      <c r="B18" s="41"/>
      <c r="C18" s="7" t="s">
        <v>7</v>
      </c>
      <c r="D18" s="31"/>
      <c r="E18" s="32"/>
      <c r="F18" s="32"/>
      <c r="G18" s="33"/>
      <c r="H18" s="43"/>
    </row>
    <row r="19" spans="1:8" ht="33.75" customHeight="1" x14ac:dyDescent="0.25">
      <c r="A19" s="38"/>
      <c r="B19" s="41"/>
      <c r="C19" s="6" t="s">
        <v>8</v>
      </c>
      <c r="D19" s="31"/>
      <c r="E19" s="32"/>
      <c r="F19" s="32"/>
      <c r="G19" s="33"/>
      <c r="H19" s="43"/>
    </row>
    <row r="20" spans="1:8" ht="143.25" customHeight="1" x14ac:dyDescent="0.25">
      <c r="A20" s="39"/>
      <c r="B20" s="42"/>
      <c r="C20" s="5" t="s">
        <v>9</v>
      </c>
      <c r="D20" s="34"/>
      <c r="E20" s="35"/>
      <c r="F20" s="35"/>
      <c r="G20" s="36"/>
      <c r="H20" s="43"/>
    </row>
    <row r="21" spans="1:8" s="8" customFormat="1" ht="23.1" customHeight="1" x14ac:dyDescent="0.25">
      <c r="A21" s="37" t="s">
        <v>22</v>
      </c>
      <c r="B21" s="40" t="s">
        <v>23</v>
      </c>
      <c r="C21" s="7" t="s">
        <v>5</v>
      </c>
      <c r="D21" s="2">
        <v>0</v>
      </c>
      <c r="E21" s="2">
        <v>0</v>
      </c>
      <c r="F21" s="2">
        <v>0</v>
      </c>
      <c r="G21" s="2">
        <v>0</v>
      </c>
      <c r="H21" s="48" t="s">
        <v>24</v>
      </c>
    </row>
    <row r="22" spans="1:8" s="8" customFormat="1" ht="23.1" customHeight="1" x14ac:dyDescent="0.25">
      <c r="A22" s="38"/>
      <c r="B22" s="41"/>
      <c r="C22" s="7" t="s">
        <v>6</v>
      </c>
      <c r="D22" s="2">
        <v>0</v>
      </c>
      <c r="E22" s="2">
        <v>0</v>
      </c>
      <c r="F22" s="2">
        <v>0</v>
      </c>
      <c r="G22" s="2"/>
      <c r="H22" s="49"/>
    </row>
    <row r="23" spans="1:8" s="8" customFormat="1" ht="23.1" customHeight="1" x14ac:dyDescent="0.25">
      <c r="A23" s="38"/>
      <c r="B23" s="41"/>
      <c r="C23" s="7" t="s">
        <v>7</v>
      </c>
      <c r="D23" s="13">
        <v>1362.3</v>
      </c>
      <c r="E23" s="14">
        <v>1362.3</v>
      </c>
      <c r="F23" s="14">
        <v>293.10000000000002</v>
      </c>
      <c r="G23" s="15">
        <f t="shared" ref="G23" si="8">F23/E23*100</f>
        <v>21.515084783087428</v>
      </c>
      <c r="H23" s="49"/>
    </row>
    <row r="24" spans="1:8" s="8" customFormat="1" ht="23.1" customHeight="1" x14ac:dyDescent="0.25">
      <c r="A24" s="38"/>
      <c r="B24" s="41"/>
      <c r="C24" s="6" t="s">
        <v>8</v>
      </c>
      <c r="D24" s="6"/>
      <c r="E24" s="15">
        <v>0</v>
      </c>
      <c r="F24" s="15">
        <v>0</v>
      </c>
      <c r="G24" s="15">
        <v>0</v>
      </c>
      <c r="H24" s="49"/>
    </row>
    <row r="25" spans="1:8" s="8" customFormat="1" ht="18.75" customHeight="1" x14ac:dyDescent="0.25">
      <c r="A25" s="39"/>
      <c r="B25" s="42"/>
      <c r="C25" s="10" t="s">
        <v>9</v>
      </c>
      <c r="D25" s="15">
        <f t="shared" ref="D25:F25" si="9">SUM(D21:D24)</f>
        <v>1362.3</v>
      </c>
      <c r="E25" s="15">
        <f t="shared" si="9"/>
        <v>1362.3</v>
      </c>
      <c r="F25" s="15">
        <f t="shared" si="9"/>
        <v>293.10000000000002</v>
      </c>
      <c r="G25" s="15">
        <f t="shared" ref="G25" si="10">F25/E25*100</f>
        <v>21.515084783087428</v>
      </c>
      <c r="H25" s="50"/>
    </row>
    <row r="26" spans="1:8" x14ac:dyDescent="0.25">
      <c r="A26" s="44" t="s">
        <v>12</v>
      </c>
      <c r="B26" s="45" t="s">
        <v>26</v>
      </c>
      <c r="C26" s="7" t="s">
        <v>5</v>
      </c>
      <c r="D26" s="7"/>
      <c r="E26" s="4">
        <f t="shared" ref="E26:F29" si="11">E31</f>
        <v>0</v>
      </c>
      <c r="F26" s="4">
        <f t="shared" si="11"/>
        <v>0</v>
      </c>
      <c r="G26" s="2">
        <v>0</v>
      </c>
      <c r="H26" s="46"/>
    </row>
    <row r="27" spans="1:8" x14ac:dyDescent="0.25">
      <c r="A27" s="44"/>
      <c r="B27" s="45"/>
      <c r="C27" s="7" t="s">
        <v>6</v>
      </c>
      <c r="D27" s="7"/>
      <c r="E27" s="4">
        <f t="shared" si="11"/>
        <v>0</v>
      </c>
      <c r="F27" s="4">
        <f t="shared" si="11"/>
        <v>0</v>
      </c>
      <c r="G27" s="2">
        <v>0</v>
      </c>
      <c r="H27" s="47"/>
    </row>
    <row r="28" spans="1:8" x14ac:dyDescent="0.25">
      <c r="A28" s="44"/>
      <c r="B28" s="45"/>
      <c r="C28" s="7" t="s">
        <v>7</v>
      </c>
      <c r="D28" s="20">
        <f>D33</f>
        <v>500</v>
      </c>
      <c r="E28" s="4">
        <f t="shared" si="11"/>
        <v>500</v>
      </c>
      <c r="F28" s="4">
        <f t="shared" si="11"/>
        <v>0</v>
      </c>
      <c r="G28" s="2">
        <f t="shared" si="2"/>
        <v>0</v>
      </c>
      <c r="H28" s="47"/>
    </row>
    <row r="29" spans="1:8" x14ac:dyDescent="0.25">
      <c r="A29" s="44"/>
      <c r="B29" s="45"/>
      <c r="C29" s="6" t="s">
        <v>8</v>
      </c>
      <c r="D29" s="6"/>
      <c r="E29" s="4">
        <f t="shared" si="11"/>
        <v>0</v>
      </c>
      <c r="F29" s="4">
        <f t="shared" si="11"/>
        <v>0</v>
      </c>
      <c r="G29" s="2">
        <v>0</v>
      </c>
      <c r="H29" s="47"/>
    </row>
    <row r="30" spans="1:8" x14ac:dyDescent="0.25">
      <c r="A30" s="44"/>
      <c r="B30" s="45"/>
      <c r="C30" s="5" t="s">
        <v>9</v>
      </c>
      <c r="D30" s="21">
        <f>D35</f>
        <v>500</v>
      </c>
      <c r="E30" s="3">
        <f t="shared" ref="E30:F30" si="12">SUM(E26:E29)</f>
        <v>500</v>
      </c>
      <c r="F30" s="3">
        <f t="shared" si="12"/>
        <v>0</v>
      </c>
      <c r="G30" s="3">
        <f t="shared" si="2"/>
        <v>0</v>
      </c>
      <c r="H30" s="47"/>
    </row>
    <row r="31" spans="1:8" ht="15" customHeight="1" x14ac:dyDescent="0.25">
      <c r="A31" s="37" t="s">
        <v>13</v>
      </c>
      <c r="B31" s="40" t="s">
        <v>29</v>
      </c>
      <c r="C31" s="7" t="s">
        <v>5</v>
      </c>
      <c r="D31" s="16"/>
      <c r="E31" s="17">
        <v>0</v>
      </c>
      <c r="F31" s="17">
        <v>0</v>
      </c>
      <c r="G31" s="2">
        <v>0</v>
      </c>
      <c r="H31" s="43"/>
    </row>
    <row r="32" spans="1:8" x14ac:dyDescent="0.25">
      <c r="A32" s="38"/>
      <c r="B32" s="41"/>
      <c r="C32" s="7" t="s">
        <v>6</v>
      </c>
      <c r="D32" s="16"/>
      <c r="E32" s="17">
        <v>0</v>
      </c>
      <c r="F32" s="17">
        <v>0</v>
      </c>
      <c r="G32" s="2">
        <v>0</v>
      </c>
      <c r="H32" s="43"/>
    </row>
    <row r="33" spans="1:8" x14ac:dyDescent="0.25">
      <c r="A33" s="38"/>
      <c r="B33" s="41"/>
      <c r="C33" s="7" t="s">
        <v>7</v>
      </c>
      <c r="D33" s="16">
        <v>500</v>
      </c>
      <c r="E33" s="17">
        <v>500</v>
      </c>
      <c r="F33" s="17">
        <v>0</v>
      </c>
      <c r="G33" s="2">
        <f>F33/E33*100</f>
        <v>0</v>
      </c>
      <c r="H33" s="43"/>
    </row>
    <row r="34" spans="1:8" x14ac:dyDescent="0.25">
      <c r="A34" s="38"/>
      <c r="B34" s="41"/>
      <c r="C34" s="6" t="s">
        <v>8</v>
      </c>
      <c r="D34" s="18"/>
      <c r="E34" s="17">
        <v>0</v>
      </c>
      <c r="F34" s="17">
        <v>0</v>
      </c>
      <c r="G34" s="2">
        <v>0</v>
      </c>
      <c r="H34" s="43"/>
    </row>
    <row r="35" spans="1:8" x14ac:dyDescent="0.25">
      <c r="A35" s="39"/>
      <c r="B35" s="42"/>
      <c r="C35" s="5" t="s">
        <v>9</v>
      </c>
      <c r="D35" s="19">
        <f>D33</f>
        <v>500</v>
      </c>
      <c r="E35" s="19">
        <f t="shared" ref="E35:F35" si="13">E33</f>
        <v>500</v>
      </c>
      <c r="F35" s="19">
        <f t="shared" si="13"/>
        <v>0</v>
      </c>
      <c r="G35" s="2">
        <f t="shared" si="2"/>
        <v>0</v>
      </c>
      <c r="H35" s="43"/>
    </row>
    <row r="36" spans="1:8" s="8" customFormat="1" ht="15" customHeight="1" x14ac:dyDescent="0.25">
      <c r="A36" s="37" t="s">
        <v>14</v>
      </c>
      <c r="B36" s="40" t="s">
        <v>30</v>
      </c>
      <c r="C36" s="7" t="s">
        <v>5</v>
      </c>
      <c r="D36" s="16">
        <v>0</v>
      </c>
      <c r="E36" s="17">
        <v>0</v>
      </c>
      <c r="F36" s="17">
        <v>0</v>
      </c>
      <c r="G36" s="2">
        <v>0</v>
      </c>
      <c r="H36" s="43"/>
    </row>
    <row r="37" spans="1:8" s="8" customFormat="1" x14ac:dyDescent="0.25">
      <c r="A37" s="38"/>
      <c r="B37" s="41"/>
      <c r="C37" s="7" t="s">
        <v>6</v>
      </c>
      <c r="D37" s="16">
        <v>0</v>
      </c>
      <c r="E37" s="17">
        <v>0</v>
      </c>
      <c r="F37" s="17">
        <v>0</v>
      </c>
      <c r="G37" s="2">
        <v>0</v>
      </c>
      <c r="H37" s="43"/>
    </row>
    <row r="38" spans="1:8" s="8" customFormat="1" x14ac:dyDescent="0.25">
      <c r="A38" s="38"/>
      <c r="B38" s="41"/>
      <c r="C38" s="7" t="s">
        <v>7</v>
      </c>
      <c r="D38" s="16">
        <v>0</v>
      </c>
      <c r="E38" s="17">
        <v>0</v>
      </c>
      <c r="F38" s="17">
        <v>0</v>
      </c>
      <c r="G38" s="2"/>
      <c r="H38" s="43"/>
    </row>
    <row r="39" spans="1:8" s="8" customFormat="1" x14ac:dyDescent="0.25">
      <c r="A39" s="38"/>
      <c r="B39" s="41"/>
      <c r="C39" s="6" t="s">
        <v>8</v>
      </c>
      <c r="D39" s="18">
        <v>0</v>
      </c>
      <c r="E39" s="17">
        <v>0</v>
      </c>
      <c r="F39" s="17">
        <v>0</v>
      </c>
      <c r="G39" s="2">
        <v>0</v>
      </c>
      <c r="H39" s="43"/>
    </row>
    <row r="40" spans="1:8" s="8" customFormat="1" ht="39" customHeight="1" x14ac:dyDescent="0.25">
      <c r="A40" s="39"/>
      <c r="B40" s="42"/>
      <c r="C40" s="10" t="s">
        <v>9</v>
      </c>
      <c r="D40" s="19">
        <f>D38</f>
        <v>0</v>
      </c>
      <c r="E40" s="19">
        <f t="shared" ref="E40:F40" si="14">E38</f>
        <v>0</v>
      </c>
      <c r="F40" s="19">
        <f t="shared" si="14"/>
        <v>0</v>
      </c>
      <c r="G40" s="2"/>
      <c r="H40" s="43"/>
    </row>
    <row r="41" spans="1:8" s="8" customFormat="1" x14ac:dyDescent="0.25">
      <c r="A41" s="22"/>
      <c r="B41" s="23"/>
      <c r="C41" s="24"/>
      <c r="D41" s="25"/>
      <c r="E41" s="25"/>
      <c r="F41" s="25"/>
      <c r="G41" s="11"/>
      <c r="H41" s="26"/>
    </row>
    <row r="42" spans="1:8" s="8" customFormat="1" x14ac:dyDescent="0.25">
      <c r="A42" s="22"/>
      <c r="B42" s="23"/>
      <c r="C42" s="24"/>
      <c r="D42" s="25"/>
      <c r="E42" s="25"/>
      <c r="F42" s="25"/>
      <c r="G42" s="11"/>
      <c r="H42" s="26"/>
    </row>
    <row r="45" spans="1:8" x14ac:dyDescent="0.25">
      <c r="A45" t="s">
        <v>31</v>
      </c>
    </row>
    <row r="46" spans="1:8" s="8" customFormat="1" x14ac:dyDescent="0.25">
      <c r="A46" s="8" t="s">
        <v>32</v>
      </c>
    </row>
    <row r="47" spans="1:8" s="8" customFormat="1" x14ac:dyDescent="0.25">
      <c r="A47" s="8" t="s">
        <v>33</v>
      </c>
    </row>
    <row r="48" spans="1:8" s="8" customFormat="1" x14ac:dyDescent="0.25">
      <c r="A48" s="8" t="s">
        <v>34</v>
      </c>
    </row>
    <row r="49" spans="1:1" x14ac:dyDescent="0.25">
      <c r="A49" t="s">
        <v>17</v>
      </c>
    </row>
  </sheetData>
  <mergeCells count="27">
    <mergeCell ref="A1:H1"/>
    <mergeCell ref="A2:H2"/>
    <mergeCell ref="A11:A15"/>
    <mergeCell ref="B11:B15"/>
    <mergeCell ref="A16:A20"/>
    <mergeCell ref="B16:B20"/>
    <mergeCell ref="A6:A10"/>
    <mergeCell ref="B6:B10"/>
    <mergeCell ref="H6:H10"/>
    <mergeCell ref="A4:B5"/>
    <mergeCell ref="C4:C5"/>
    <mergeCell ref="E4:G4"/>
    <mergeCell ref="H4:H5"/>
    <mergeCell ref="D16:G20"/>
    <mergeCell ref="A36:A40"/>
    <mergeCell ref="B36:B40"/>
    <mergeCell ref="H36:H40"/>
    <mergeCell ref="A26:A30"/>
    <mergeCell ref="B26:B30"/>
    <mergeCell ref="H26:H30"/>
    <mergeCell ref="H31:H35"/>
    <mergeCell ref="A31:A35"/>
    <mergeCell ref="B31:B35"/>
    <mergeCell ref="A21:A25"/>
    <mergeCell ref="B21:B25"/>
    <mergeCell ref="H21:H25"/>
    <mergeCell ref="H16:H20"/>
  </mergeCells>
  <pageMargins left="0.7" right="0.7" top="0.75" bottom="0.75" header="0.3" footer="0.3"/>
  <pageSetup paperSize="9" scale="62" fitToHeight="0" orientation="landscape" r:id="rId1"/>
  <rowBreaks count="1" manualBreakCount="1">
    <brk id="2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Наталья Витовская</cp:lastModifiedBy>
  <cp:lastPrinted>2025-01-13T04:05:59Z</cp:lastPrinted>
  <dcterms:created xsi:type="dcterms:W3CDTF">2006-09-16T00:00:00Z</dcterms:created>
  <dcterms:modified xsi:type="dcterms:W3CDTF">2025-01-13T04:08:45Z</dcterms:modified>
</cp:coreProperties>
</file>